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21720" windowHeight="13620"/>
  </bookViews>
  <sheets>
    <sheet name="Sheet1" sheetId="1" r:id="rId1"/>
    <sheet name="Sheet3" sheetId="3" r:id="rId2"/>
  </sheets>
  <calcPr calcId="145621" calcMode="manual" calcOnSave="0"/>
</workbook>
</file>

<file path=xl/calcChain.xml><?xml version="1.0" encoding="utf-8"?>
<calcChain xmlns="http://schemas.openxmlformats.org/spreadsheetml/2006/main">
  <c r="D59" i="1"/>
  <c r="I20"/>
  <c r="I18"/>
  <c r="I17"/>
  <c r="I14"/>
  <c r="I12"/>
  <c r="D5"/>
  <c r="E5"/>
  <c r="F5"/>
  <c r="G5"/>
  <c r="H5"/>
  <c r="H21"/>
  <c r="I95"/>
  <c r="I94"/>
  <c r="I93"/>
  <c r="I91"/>
  <c r="I90"/>
  <c r="I89"/>
  <c r="I86"/>
  <c r="I85"/>
  <c r="I82"/>
  <c r="I81"/>
  <c r="I80"/>
  <c r="I78"/>
  <c r="I77"/>
  <c r="I75"/>
  <c r="I74"/>
  <c r="I73"/>
  <c r="I71"/>
  <c r="I70"/>
  <c r="I67"/>
  <c r="I66"/>
  <c r="I65"/>
  <c r="I63"/>
  <c r="I61"/>
  <c r="I60"/>
  <c r="I48"/>
  <c r="I47"/>
  <c r="I41"/>
  <c r="I40"/>
  <c r="I39"/>
  <c r="I37"/>
  <c r="I36"/>
  <c r="I33"/>
  <c r="I32"/>
  <c r="I31"/>
  <c r="I29"/>
  <c r="I28"/>
  <c r="I27"/>
  <c r="I25"/>
  <c r="I24"/>
  <c r="I23"/>
  <c r="I16"/>
  <c r="I15"/>
  <c r="I9"/>
  <c r="I10"/>
  <c r="I7"/>
  <c r="I6"/>
  <c r="I4"/>
  <c r="I5"/>
  <c r="D96"/>
  <c r="E96"/>
  <c r="F96"/>
  <c r="G96"/>
  <c r="H96"/>
  <c r="D92"/>
  <c r="E92"/>
  <c r="F92"/>
  <c r="G92"/>
  <c r="H92"/>
  <c r="D87"/>
  <c r="D88"/>
  <c r="E87"/>
  <c r="E88"/>
  <c r="F87"/>
  <c r="F88"/>
  <c r="G87"/>
  <c r="G88"/>
  <c r="H87"/>
  <c r="H88"/>
  <c r="D83"/>
  <c r="E83"/>
  <c r="F83"/>
  <c r="G83"/>
  <c r="H83"/>
  <c r="D79"/>
  <c r="E79"/>
  <c r="F79"/>
  <c r="H79"/>
  <c r="D76"/>
  <c r="E76"/>
  <c r="F76"/>
  <c r="G76"/>
  <c r="H76"/>
  <c r="E72"/>
  <c r="F72"/>
  <c r="G72"/>
  <c r="H72"/>
  <c r="D68"/>
  <c r="E68"/>
  <c r="F68"/>
  <c r="G68"/>
  <c r="H68"/>
  <c r="D64"/>
  <c r="F64"/>
  <c r="G64"/>
  <c r="H64"/>
  <c r="D62"/>
  <c r="E62"/>
  <c r="F62"/>
  <c r="G62"/>
  <c r="H62"/>
  <c r="I57"/>
  <c r="I56"/>
  <c r="I55"/>
  <c r="D58"/>
  <c r="E58"/>
  <c r="F58"/>
  <c r="G58"/>
  <c r="H58"/>
  <c r="H59"/>
  <c r="I52"/>
  <c r="I50"/>
  <c r="I46"/>
  <c r="D53"/>
  <c r="E53"/>
  <c r="F53"/>
  <c r="G53"/>
  <c r="H53"/>
  <c r="D51"/>
  <c r="E51"/>
  <c r="F51"/>
  <c r="G51"/>
  <c r="H51"/>
  <c r="D49"/>
  <c r="E49"/>
  <c r="F49"/>
  <c r="G49"/>
  <c r="H49"/>
  <c r="H44"/>
  <c r="I44"/>
  <c r="D42"/>
  <c r="E42"/>
  <c r="F42"/>
  <c r="G42"/>
  <c r="H42"/>
  <c r="D38"/>
  <c r="E38"/>
  <c r="F38"/>
  <c r="G38"/>
  <c r="H38"/>
  <c r="H34"/>
  <c r="D34"/>
  <c r="E34"/>
  <c r="F34"/>
  <c r="G34"/>
  <c r="D30"/>
  <c r="E30"/>
  <c r="F30"/>
  <c r="G30"/>
  <c r="H30"/>
  <c r="D26"/>
  <c r="E26"/>
  <c r="F26"/>
  <c r="G26"/>
  <c r="H26"/>
  <c r="E21"/>
  <c r="D19"/>
  <c r="E19"/>
  <c r="H19"/>
  <c r="H17"/>
  <c r="G17"/>
  <c r="F17"/>
  <c r="E17"/>
  <c r="D17"/>
  <c r="H13"/>
  <c r="G13"/>
  <c r="F13"/>
  <c r="D13"/>
  <c r="D10"/>
  <c r="E10"/>
  <c r="D8"/>
  <c r="E8"/>
  <c r="I64"/>
  <c r="H84"/>
  <c r="D84"/>
  <c r="H97"/>
  <c r="D97"/>
  <c r="I62"/>
  <c r="G84"/>
  <c r="F97"/>
  <c r="I83"/>
  <c r="G97"/>
  <c r="E84"/>
  <c r="F84"/>
  <c r="E97"/>
  <c r="I96"/>
  <c r="I19"/>
  <c r="I26"/>
  <c r="I79"/>
  <c r="I38"/>
  <c r="I8"/>
  <c r="I11"/>
  <c r="I92"/>
  <c r="I87"/>
  <c r="I88"/>
  <c r="I76"/>
  <c r="I72"/>
  <c r="I68"/>
  <c r="I42"/>
  <c r="I34"/>
  <c r="I30"/>
  <c r="I21"/>
  <c r="I13"/>
  <c r="F69"/>
  <c r="E69"/>
  <c r="H69"/>
  <c r="D69"/>
  <c r="G69"/>
  <c r="I58"/>
  <c r="I59"/>
  <c r="G54"/>
  <c r="H54"/>
  <c r="D54"/>
  <c r="E54"/>
  <c r="I53"/>
  <c r="F54"/>
  <c r="D45"/>
  <c r="F45"/>
  <c r="G45"/>
  <c r="E45"/>
  <c r="I49"/>
  <c r="H45"/>
  <c r="H35"/>
  <c r="I51"/>
  <c r="G35"/>
  <c r="E35"/>
  <c r="F35"/>
  <c r="D35"/>
  <c r="F22"/>
  <c r="H22"/>
  <c r="E22"/>
  <c r="G22"/>
  <c r="D22"/>
  <c r="E11"/>
  <c r="D11"/>
  <c r="I45"/>
  <c r="I69"/>
  <c r="I97"/>
  <c r="D99"/>
  <c r="F99"/>
  <c r="G99"/>
  <c r="E99"/>
  <c r="I84"/>
  <c r="I22"/>
  <c r="I99"/>
  <c r="H99"/>
  <c r="I35"/>
  <c r="I54"/>
</calcChain>
</file>

<file path=xl/sharedStrings.xml><?xml version="1.0" encoding="utf-8"?>
<sst xmlns="http://schemas.openxmlformats.org/spreadsheetml/2006/main" count="120" uniqueCount="41">
  <si>
    <t>Forced Outage Table from 2007 - 2011</t>
  </si>
  <si>
    <t>Year</t>
  </si>
  <si>
    <t>Plant</t>
  </si>
  <si>
    <t>Unit</t>
  </si>
  <si>
    <t>Type</t>
  </si>
  <si>
    <t>Grand Total</t>
  </si>
  <si>
    <t>CARLSBAD</t>
  </si>
  <si>
    <t>U1</t>
  </si>
  <si>
    <t>CARLSBAD Total</t>
  </si>
  <si>
    <t>CELANESE</t>
  </si>
  <si>
    <t>U2</t>
  </si>
  <si>
    <t>1 Total</t>
  </si>
  <si>
    <t>2 Total</t>
  </si>
  <si>
    <t>CELANESE Total</t>
  </si>
  <si>
    <t>CUNNINGHAM</t>
  </si>
  <si>
    <t>U3</t>
  </si>
  <si>
    <t>3 Total</t>
  </si>
  <si>
    <t>4 Total</t>
  </si>
  <si>
    <t>CUNNINGHAM Total</t>
  </si>
  <si>
    <t>HARRINGTON</t>
  </si>
  <si>
    <t>HARRINGTON Total</t>
  </si>
  <si>
    <t>JONES</t>
  </si>
  <si>
    <t>JONES Total</t>
  </si>
  <si>
    <t>MADDOX</t>
  </si>
  <si>
    <t>MADDOX Total</t>
  </si>
  <si>
    <t>MOORE COUNTY</t>
  </si>
  <si>
    <t>MOORE COUNTY Total</t>
  </si>
  <si>
    <t>NICHOLS</t>
  </si>
  <si>
    <t>NICHOLS Total</t>
  </si>
  <si>
    <t>PLANT X</t>
  </si>
  <si>
    <t>PLANT X Total</t>
  </si>
  <si>
    <t>RIVERVIEW</t>
  </si>
  <si>
    <t>6 Total</t>
  </si>
  <si>
    <t>RIVERVIEW Total</t>
  </si>
  <si>
    <t>TOLK</t>
  </si>
  <si>
    <t>TOLK Total</t>
  </si>
  <si>
    <t>Sum of Equivalent Hrs</t>
  </si>
  <si>
    <t>UNPLANNED (Forced) OUTAGE - IMMEDIATE</t>
  </si>
  <si>
    <t>UNPLANNED (Forced) OUTAGE - DELAYED</t>
  </si>
  <si>
    <t>UNPLANNED (Forced) OUTAGE - POSTPONED</t>
  </si>
  <si>
    <t>OUTAGE CODES   (ACTIVE STATES)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</si>
</sst>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i/>
      <sz val="12"/>
      <name val="Arial"/>
      <family val="2"/>
    </font>
    <font>
      <sz val="10"/>
      <name val="Arial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4" fillId="0" borderId="0" xfId="1"/>
    <xf numFmtId="0" fontId="3" fillId="0" borderId="0" xfId="1" applyFont="1"/>
    <xf numFmtId="0" fontId="1" fillId="0" borderId="9" xfId="0" applyFont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5" xfId="0" applyFont="1" applyBorder="1" applyAlignment="1">
      <alignment horizontal="right" vertical="center" wrapText="1"/>
    </xf>
    <xf numFmtId="0" fontId="2" fillId="0" borderId="16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17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horizontal="right"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2" fillId="0" borderId="22" xfId="0" applyFont="1" applyBorder="1" applyAlignment="1">
      <alignment horizontal="right"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5" fillId="0" borderId="27" xfId="0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4"/>
  <sheetViews>
    <sheetView tabSelected="1" view="pageBreakPreview" zoomScale="60" zoomScaleNormal="100" workbookViewId="0">
      <selection activeCell="M5" sqref="M5"/>
    </sheetView>
  </sheetViews>
  <sheetFormatPr defaultRowHeight="15.75"/>
  <cols>
    <col min="1" max="1" width="13.5" customWidth="1"/>
  </cols>
  <sheetData>
    <row r="1" spans="1:14" ht="16.5" thickBot="1">
      <c r="A1" s="1"/>
      <c r="B1" s="1"/>
      <c r="C1" s="1"/>
      <c r="D1" s="46" t="s">
        <v>0</v>
      </c>
      <c r="E1" s="46"/>
      <c r="F1" s="46"/>
      <c r="G1" s="46"/>
      <c r="H1" s="1"/>
      <c r="I1" s="1"/>
    </row>
    <row r="2" spans="1:14" ht="26.25" thickBot="1">
      <c r="A2" s="2" t="s">
        <v>36</v>
      </c>
      <c r="B2" s="3"/>
      <c r="C2" s="3"/>
      <c r="D2" s="3" t="s">
        <v>1</v>
      </c>
      <c r="E2" s="3"/>
      <c r="F2" s="3"/>
      <c r="G2" s="3"/>
      <c r="H2" s="3"/>
      <c r="I2" s="3"/>
    </row>
    <row r="3" spans="1:14" ht="16.5" thickBot="1">
      <c r="A3" s="4" t="s">
        <v>2</v>
      </c>
      <c r="B3" s="5" t="s">
        <v>3</v>
      </c>
      <c r="C3" s="5" t="s">
        <v>4</v>
      </c>
      <c r="D3" s="6">
        <v>2007</v>
      </c>
      <c r="E3" s="6">
        <v>2008</v>
      </c>
      <c r="F3" s="6">
        <v>2009</v>
      </c>
      <c r="G3" s="6">
        <v>2010</v>
      </c>
      <c r="H3" s="6">
        <v>2011</v>
      </c>
      <c r="I3" s="5" t="s">
        <v>5</v>
      </c>
    </row>
    <row r="4" spans="1:14" ht="16.5" thickBot="1">
      <c r="A4" s="7" t="s">
        <v>6</v>
      </c>
      <c r="B4" s="8">
        <v>5</v>
      </c>
      <c r="C4" s="9" t="s">
        <v>7</v>
      </c>
      <c r="D4" s="29">
        <v>597.91600000000005</v>
      </c>
      <c r="E4" s="29">
        <v>1031.1669999999999</v>
      </c>
      <c r="F4" s="29">
        <v>550.4</v>
      </c>
      <c r="G4" s="29">
        <v>2.15</v>
      </c>
      <c r="H4" s="10">
        <v>823.38400000000001</v>
      </c>
      <c r="I4" s="11">
        <f>SUM(D4:H4)</f>
        <v>3005.0170000000003</v>
      </c>
    </row>
    <row r="5" spans="1:14" ht="16.5" thickBot="1">
      <c r="A5" s="17" t="s">
        <v>8</v>
      </c>
      <c r="B5" s="13"/>
      <c r="C5" s="13"/>
      <c r="D5" s="30">
        <f t="shared" ref="D5:I5" si="0">SUM(D4)</f>
        <v>597.91600000000005</v>
      </c>
      <c r="E5" s="30">
        <f t="shared" si="0"/>
        <v>1031.1669999999999</v>
      </c>
      <c r="F5" s="30">
        <f t="shared" si="0"/>
        <v>550.4</v>
      </c>
      <c r="G5" s="30">
        <f t="shared" si="0"/>
        <v>2.15</v>
      </c>
      <c r="H5" s="15">
        <f t="shared" si="0"/>
        <v>823.38400000000001</v>
      </c>
      <c r="I5" s="16">
        <f t="shared" si="0"/>
        <v>3005.0170000000003</v>
      </c>
      <c r="J5" s="34"/>
    </row>
    <row r="6" spans="1:14">
      <c r="A6" s="17" t="s">
        <v>9</v>
      </c>
      <c r="B6" s="14">
        <v>1</v>
      </c>
      <c r="C6" s="12" t="s">
        <v>7</v>
      </c>
      <c r="D6" s="30">
        <v>14.833</v>
      </c>
      <c r="E6" s="30">
        <v>19.382999999999999</v>
      </c>
      <c r="F6" s="31"/>
      <c r="G6" s="31"/>
      <c r="H6" s="24"/>
      <c r="I6" s="16">
        <f>SUM(D6:H6)</f>
        <v>34.216000000000001</v>
      </c>
      <c r="K6" s="22"/>
      <c r="L6" s="22"/>
      <c r="M6" s="22"/>
      <c r="N6" s="22"/>
    </row>
    <row r="7" spans="1:14" ht="16.5" thickBot="1">
      <c r="A7" s="7"/>
      <c r="B7" s="9"/>
      <c r="C7" s="9" t="s">
        <v>10</v>
      </c>
      <c r="D7" s="29">
        <v>1864.9169999999999</v>
      </c>
      <c r="E7" s="29">
        <v>25.582999999999998</v>
      </c>
      <c r="F7" s="28"/>
      <c r="G7" s="28"/>
      <c r="H7" s="1"/>
      <c r="I7" s="11">
        <f>SUM(D7:H7)</f>
        <v>1890.5</v>
      </c>
      <c r="K7" s="22"/>
      <c r="L7" s="22"/>
      <c r="M7" s="22"/>
      <c r="N7" s="22"/>
    </row>
    <row r="8" spans="1:14" ht="16.5" thickBot="1">
      <c r="A8" s="7"/>
      <c r="B8" s="12" t="s">
        <v>11</v>
      </c>
      <c r="C8" s="13"/>
      <c r="D8" s="30">
        <f>SUM(D6:D7)</f>
        <v>1879.75</v>
      </c>
      <c r="E8" s="30">
        <f>SUM(E6:E7)</f>
        <v>44.965999999999994</v>
      </c>
      <c r="F8" s="32"/>
      <c r="G8" s="32"/>
      <c r="H8" s="13"/>
      <c r="I8" s="16">
        <f>SUM(I6:I7)</f>
        <v>1924.7159999999999</v>
      </c>
    </row>
    <row r="9" spans="1:14" ht="16.5" thickBot="1">
      <c r="A9" s="7"/>
      <c r="B9" s="35">
        <v>2</v>
      </c>
      <c r="C9" s="35" t="s">
        <v>7</v>
      </c>
      <c r="D9" s="36">
        <v>550.45000000000005</v>
      </c>
      <c r="E9" s="36">
        <v>21.067</v>
      </c>
      <c r="F9" s="37"/>
      <c r="G9" s="37"/>
      <c r="H9" s="38"/>
      <c r="I9" s="39">
        <f>SUM(D9:H9)</f>
        <v>571.51700000000005</v>
      </c>
    </row>
    <row r="10" spans="1:14" ht="16.5" thickBot="1">
      <c r="A10" s="7"/>
      <c r="B10" s="12" t="s">
        <v>12</v>
      </c>
      <c r="C10" s="13"/>
      <c r="D10" s="30">
        <f>SUM(D9:D9)</f>
        <v>550.45000000000005</v>
      </c>
      <c r="E10" s="30">
        <f>SUM(E9:E9)</f>
        <v>21.067</v>
      </c>
      <c r="F10" s="32"/>
      <c r="G10" s="32"/>
      <c r="H10" s="13"/>
      <c r="I10" s="16">
        <f>SUM(I9:I9)</f>
        <v>571.51700000000005</v>
      </c>
    </row>
    <row r="11" spans="1:14" ht="16.5" thickBot="1">
      <c r="A11" s="17" t="s">
        <v>13</v>
      </c>
      <c r="B11" s="13"/>
      <c r="C11" s="13"/>
      <c r="D11" s="30">
        <f>SUM(D8,D10)</f>
        <v>2430.1999999999998</v>
      </c>
      <c r="E11" s="30">
        <f>SUM(E8,E10)</f>
        <v>66.032999999999987</v>
      </c>
      <c r="F11" s="32"/>
      <c r="G11" s="32"/>
      <c r="H11" s="13"/>
      <c r="I11" s="16">
        <f>SUM(I8,I10)</f>
        <v>2496.2330000000002</v>
      </c>
      <c r="K11" s="22"/>
      <c r="L11" s="22"/>
      <c r="M11" s="22"/>
      <c r="N11" s="22"/>
    </row>
    <row r="12" spans="1:14" ht="16.5" thickBot="1">
      <c r="A12" s="17" t="s">
        <v>14</v>
      </c>
      <c r="B12" s="14">
        <v>1</v>
      </c>
      <c r="C12" s="35" t="s">
        <v>7</v>
      </c>
      <c r="D12" s="40"/>
      <c r="E12" s="37"/>
      <c r="F12" s="36">
        <v>7.367</v>
      </c>
      <c r="G12" s="36">
        <v>1.25</v>
      </c>
      <c r="H12" s="41">
        <v>21.718</v>
      </c>
      <c r="I12" s="39">
        <f>SUM(D12:H12)</f>
        <v>30.335000000000001</v>
      </c>
      <c r="K12" s="22"/>
      <c r="L12" s="22"/>
      <c r="M12" s="22"/>
      <c r="N12" s="22"/>
    </row>
    <row r="13" spans="1:14" ht="16.5" thickBot="1">
      <c r="A13" s="7"/>
      <c r="B13" s="12" t="s">
        <v>11</v>
      </c>
      <c r="C13" s="13"/>
      <c r="D13" s="30">
        <f>SUM(D12:D12)</f>
        <v>0</v>
      </c>
      <c r="E13" s="32"/>
      <c r="F13" s="30">
        <f>SUM(F12:F12)</f>
        <v>7.367</v>
      </c>
      <c r="G13" s="30">
        <f>SUM(G12:G12)</f>
        <v>1.25</v>
      </c>
      <c r="H13" s="15">
        <f>SUM(H12:H12)</f>
        <v>21.718</v>
      </c>
      <c r="I13" s="16">
        <f>SUM(I12:I12)</f>
        <v>30.335000000000001</v>
      </c>
      <c r="K13" s="22"/>
      <c r="L13" s="22"/>
      <c r="M13" s="22"/>
      <c r="N13" s="22"/>
    </row>
    <row r="14" spans="1:14">
      <c r="A14" s="7"/>
      <c r="B14" s="32">
        <v>2</v>
      </c>
      <c r="C14" s="12" t="s">
        <v>7</v>
      </c>
      <c r="D14" s="30">
        <v>93.784000000000006</v>
      </c>
      <c r="E14" s="31"/>
      <c r="F14" s="30">
        <v>135.816</v>
      </c>
      <c r="G14" s="30">
        <v>3.8330000000000002</v>
      </c>
      <c r="H14" s="15">
        <v>218.81700000000001</v>
      </c>
      <c r="I14" s="16">
        <f>SUM(D14:H14)</f>
        <v>452.25</v>
      </c>
      <c r="K14" s="22"/>
      <c r="L14" s="22"/>
    </row>
    <row r="15" spans="1:14">
      <c r="A15" s="7"/>
      <c r="B15" s="9"/>
      <c r="C15" s="9" t="s">
        <v>10</v>
      </c>
      <c r="D15" s="27"/>
      <c r="E15" s="29">
        <v>29.082999999999998</v>
      </c>
      <c r="F15" s="28"/>
      <c r="G15" s="28"/>
      <c r="H15" s="1"/>
      <c r="I15" s="11">
        <f>SUM(D15:H15)</f>
        <v>29.082999999999998</v>
      </c>
      <c r="K15" s="22"/>
      <c r="L15" s="22"/>
    </row>
    <row r="16" spans="1:14" ht="16.5" thickBot="1">
      <c r="A16" s="7"/>
      <c r="B16" s="9"/>
      <c r="C16" s="9" t="s">
        <v>15</v>
      </c>
      <c r="D16" s="27"/>
      <c r="E16" s="28"/>
      <c r="F16" s="29">
        <v>9.9329999999999998</v>
      </c>
      <c r="G16" s="28"/>
      <c r="H16" s="1"/>
      <c r="I16" s="11">
        <f>SUM(D16:H16)</f>
        <v>9.9329999999999998</v>
      </c>
      <c r="K16" s="22"/>
      <c r="L16" s="22"/>
    </row>
    <row r="17" spans="1:12" ht="16.5" thickBot="1">
      <c r="A17" s="7"/>
      <c r="B17" s="12" t="s">
        <v>12</v>
      </c>
      <c r="C17" s="13"/>
      <c r="D17" s="30">
        <f t="shared" ref="D17:I17" si="1">SUM(D14:D16)</f>
        <v>93.784000000000006</v>
      </c>
      <c r="E17" s="30">
        <f t="shared" si="1"/>
        <v>29.082999999999998</v>
      </c>
      <c r="F17" s="30">
        <f t="shared" si="1"/>
        <v>145.749</v>
      </c>
      <c r="G17" s="30">
        <f t="shared" si="1"/>
        <v>3.8330000000000002</v>
      </c>
      <c r="H17" s="15">
        <f t="shared" si="1"/>
        <v>218.81700000000001</v>
      </c>
      <c r="I17" s="16">
        <f t="shared" si="1"/>
        <v>491.26599999999996</v>
      </c>
      <c r="J17" s="34"/>
      <c r="K17" s="22"/>
      <c r="L17" s="22"/>
    </row>
    <row r="18" spans="1:12" ht="16.5" thickBot="1">
      <c r="A18" s="7"/>
      <c r="B18" s="35">
        <v>3</v>
      </c>
      <c r="C18" s="35" t="s">
        <v>7</v>
      </c>
      <c r="D18" s="36">
        <v>50.082999999999998</v>
      </c>
      <c r="E18" s="36">
        <v>43.533000000000001</v>
      </c>
      <c r="F18" s="37"/>
      <c r="G18" s="37"/>
      <c r="H18" s="41">
        <v>44.8</v>
      </c>
      <c r="I18" s="39">
        <f>SUM(D18:H18)</f>
        <v>138.416</v>
      </c>
      <c r="K18" s="22"/>
      <c r="L18" s="22"/>
    </row>
    <row r="19" spans="1:12" ht="16.5" thickBot="1">
      <c r="A19" s="7"/>
      <c r="B19" s="12" t="s">
        <v>16</v>
      </c>
      <c r="C19" s="13"/>
      <c r="D19" s="30">
        <f>SUM(D18:D18)</f>
        <v>50.082999999999998</v>
      </c>
      <c r="E19" s="30">
        <f>SUM(E18:E18)</f>
        <v>43.533000000000001</v>
      </c>
      <c r="F19" s="30"/>
      <c r="G19" s="30"/>
      <c r="H19" s="15">
        <f>SUM(H18:H18)</f>
        <v>44.8</v>
      </c>
      <c r="I19" s="16">
        <f>SUM(I18:I18)</f>
        <v>138.416</v>
      </c>
      <c r="K19" s="22"/>
      <c r="L19" s="22"/>
    </row>
    <row r="20" spans="1:12" ht="16.5" thickBot="1">
      <c r="A20" s="7"/>
      <c r="B20" s="35">
        <v>4</v>
      </c>
      <c r="C20" s="35" t="s">
        <v>7</v>
      </c>
      <c r="D20" s="40"/>
      <c r="E20" s="36">
        <v>3455.3829999999998</v>
      </c>
      <c r="F20" s="36">
        <v>426.93299999999999</v>
      </c>
      <c r="G20" s="37"/>
      <c r="H20" s="41">
        <v>52.1</v>
      </c>
      <c r="I20" s="39">
        <f>SUM(D20:H20)</f>
        <v>3934.4159999999997</v>
      </c>
    </row>
    <row r="21" spans="1:12" ht="16.5" thickBot="1">
      <c r="A21" s="7"/>
      <c r="B21" s="12" t="s">
        <v>17</v>
      </c>
      <c r="C21" s="13"/>
      <c r="D21" s="30"/>
      <c r="E21" s="30">
        <f>SUM(E20:E20)</f>
        <v>3455.3829999999998</v>
      </c>
      <c r="F21" s="30">
        <v>426.93299999999999</v>
      </c>
      <c r="G21" s="30"/>
      <c r="H21" s="15">
        <f>SUM(H20:H20)</f>
        <v>52.1</v>
      </c>
      <c r="I21" s="16">
        <f>SUM(I20:I20)</f>
        <v>3934.4159999999997</v>
      </c>
    </row>
    <row r="22" spans="1:12" ht="26.25" thickBot="1">
      <c r="A22" s="17" t="s">
        <v>18</v>
      </c>
      <c r="B22" s="13"/>
      <c r="C22" s="13"/>
      <c r="D22" s="30">
        <f t="shared" ref="D22:I22" si="2">SUM(D13,D17,D19,D21)</f>
        <v>143.86700000000002</v>
      </c>
      <c r="E22" s="30">
        <f t="shared" si="2"/>
        <v>3527.9989999999998</v>
      </c>
      <c r="F22" s="30">
        <f t="shared" si="2"/>
        <v>580.04899999999998</v>
      </c>
      <c r="G22" s="30">
        <f t="shared" si="2"/>
        <v>5.0830000000000002</v>
      </c>
      <c r="H22" s="15">
        <f t="shared" si="2"/>
        <v>337.435</v>
      </c>
      <c r="I22" s="16">
        <f t="shared" si="2"/>
        <v>4594.433</v>
      </c>
      <c r="J22" s="34"/>
    </row>
    <row r="23" spans="1:12">
      <c r="A23" s="42" t="s">
        <v>19</v>
      </c>
      <c r="B23" s="43">
        <v>1</v>
      </c>
      <c r="C23" s="43" t="s">
        <v>7</v>
      </c>
      <c r="D23" s="26">
        <v>53.582999999999998</v>
      </c>
      <c r="E23" s="26">
        <v>0.63300000000000001</v>
      </c>
      <c r="F23" s="26">
        <v>137.916</v>
      </c>
      <c r="G23" s="26">
        <v>4.0330000000000004</v>
      </c>
      <c r="H23" s="44">
        <v>1280.367</v>
      </c>
      <c r="I23" s="45">
        <f>SUM(D23:H23)</f>
        <v>1476.5319999999999</v>
      </c>
    </row>
    <row r="24" spans="1:12">
      <c r="A24" s="7"/>
      <c r="B24" s="9"/>
      <c r="C24" s="9" t="s">
        <v>10</v>
      </c>
      <c r="D24" s="29">
        <v>54.616</v>
      </c>
      <c r="E24" s="29">
        <v>35.1</v>
      </c>
      <c r="F24" s="28"/>
      <c r="G24" s="29">
        <v>16.016999999999999</v>
      </c>
      <c r="H24" s="10">
        <v>74.2</v>
      </c>
      <c r="I24" s="11">
        <f>SUM(D24:H24)</f>
        <v>179.93299999999999</v>
      </c>
    </row>
    <row r="25" spans="1:12" ht="16.5" thickBot="1">
      <c r="A25" s="7"/>
      <c r="B25" s="9"/>
      <c r="C25" s="9" t="s">
        <v>15</v>
      </c>
      <c r="D25" s="29">
        <v>146.44900000000001</v>
      </c>
      <c r="E25" s="29">
        <v>157.98400000000001</v>
      </c>
      <c r="F25" s="29">
        <v>94.751000000000005</v>
      </c>
      <c r="G25" s="29">
        <v>44.85</v>
      </c>
      <c r="H25" s="10">
        <v>55.116999999999997</v>
      </c>
      <c r="I25" s="11">
        <f>SUM(D25:H25)</f>
        <v>499.15100000000001</v>
      </c>
    </row>
    <row r="26" spans="1:12" ht="16.5" thickBot="1">
      <c r="A26" s="7"/>
      <c r="B26" s="12" t="s">
        <v>11</v>
      </c>
      <c r="C26" s="13"/>
      <c r="D26" s="30">
        <f t="shared" ref="D26:I26" si="3">SUM(D23:D25)</f>
        <v>254.64800000000002</v>
      </c>
      <c r="E26" s="30">
        <f t="shared" si="3"/>
        <v>193.71700000000001</v>
      </c>
      <c r="F26" s="30">
        <f t="shared" si="3"/>
        <v>232.667</v>
      </c>
      <c r="G26" s="30">
        <f t="shared" si="3"/>
        <v>64.900000000000006</v>
      </c>
      <c r="H26" s="15">
        <f t="shared" si="3"/>
        <v>1409.684</v>
      </c>
      <c r="I26" s="16">
        <f t="shared" si="3"/>
        <v>2155.616</v>
      </c>
    </row>
    <row r="27" spans="1:12">
      <c r="A27" s="7"/>
      <c r="B27" s="12">
        <v>2</v>
      </c>
      <c r="C27" s="12" t="s">
        <v>7</v>
      </c>
      <c r="D27" s="30">
        <v>10.833</v>
      </c>
      <c r="E27" s="30">
        <v>24.667000000000002</v>
      </c>
      <c r="F27" s="30">
        <v>54.765999999999998</v>
      </c>
      <c r="G27" s="30">
        <v>1499.0329999999999</v>
      </c>
      <c r="H27" s="15">
        <v>188.03299999999999</v>
      </c>
      <c r="I27" s="16">
        <f>SUM(D27:H27)</f>
        <v>1777.3319999999999</v>
      </c>
    </row>
    <row r="28" spans="1:12">
      <c r="A28" s="7"/>
      <c r="B28" s="9"/>
      <c r="C28" s="9" t="s">
        <v>10</v>
      </c>
      <c r="D28" s="29">
        <v>4.5670000000000002</v>
      </c>
      <c r="E28" s="29">
        <v>165.96799999999999</v>
      </c>
      <c r="F28" s="29">
        <v>46.982999999999997</v>
      </c>
      <c r="G28" s="28"/>
      <c r="H28" s="10">
        <v>55.5</v>
      </c>
      <c r="I28" s="11">
        <f>SUM(D28:H28)</f>
        <v>273.01800000000003</v>
      </c>
    </row>
    <row r="29" spans="1:12" ht="16.5" thickBot="1">
      <c r="A29" s="7"/>
      <c r="B29" s="9"/>
      <c r="C29" s="9" t="s">
        <v>15</v>
      </c>
      <c r="D29" s="27"/>
      <c r="E29" s="28"/>
      <c r="F29" s="29">
        <v>1</v>
      </c>
      <c r="G29" s="29">
        <v>48.582999999999998</v>
      </c>
      <c r="H29" s="1"/>
      <c r="I29" s="11">
        <f>SUM(D29:H29)</f>
        <v>49.582999999999998</v>
      </c>
    </row>
    <row r="30" spans="1:12" ht="16.5" thickBot="1">
      <c r="A30" s="7"/>
      <c r="B30" s="12" t="s">
        <v>12</v>
      </c>
      <c r="C30" s="13"/>
      <c r="D30" s="30">
        <f t="shared" ref="D30:I30" si="4">SUM(D27:D29)</f>
        <v>15.4</v>
      </c>
      <c r="E30" s="30">
        <f t="shared" si="4"/>
        <v>190.63499999999999</v>
      </c>
      <c r="F30" s="30">
        <f t="shared" si="4"/>
        <v>102.749</v>
      </c>
      <c r="G30" s="30">
        <f t="shared" si="4"/>
        <v>1547.616</v>
      </c>
      <c r="H30" s="15">
        <f t="shared" si="4"/>
        <v>243.53299999999999</v>
      </c>
      <c r="I30" s="16">
        <f t="shared" si="4"/>
        <v>2099.933</v>
      </c>
    </row>
    <row r="31" spans="1:12">
      <c r="A31" s="7"/>
      <c r="B31" s="12">
        <v>3</v>
      </c>
      <c r="C31" s="12" t="s">
        <v>7</v>
      </c>
      <c r="D31" s="30">
        <v>4.3330000000000002</v>
      </c>
      <c r="E31" s="30">
        <v>19.399999999999999</v>
      </c>
      <c r="F31" s="30">
        <v>55.3</v>
      </c>
      <c r="G31" s="30">
        <v>30</v>
      </c>
      <c r="H31" s="15">
        <v>1676.683</v>
      </c>
      <c r="I31" s="16">
        <f>SUM(D31:H31)</f>
        <v>1785.7159999999999</v>
      </c>
    </row>
    <row r="32" spans="1:12">
      <c r="A32" s="7"/>
      <c r="B32" s="9"/>
      <c r="C32" s="9" t="s">
        <v>10</v>
      </c>
      <c r="D32" s="27"/>
      <c r="E32" s="28"/>
      <c r="F32" s="29">
        <v>31.183</v>
      </c>
      <c r="G32" s="29">
        <v>27.95</v>
      </c>
      <c r="H32" s="1"/>
      <c r="I32" s="11">
        <f>SUM(D32:H32)</f>
        <v>59.132999999999996</v>
      </c>
    </row>
    <row r="33" spans="1:10" ht="16.5" thickBot="1">
      <c r="A33" s="7"/>
      <c r="B33" s="9"/>
      <c r="C33" s="9" t="s">
        <v>15</v>
      </c>
      <c r="D33" s="29">
        <v>80.466999999999999</v>
      </c>
      <c r="E33" s="29">
        <v>19.033000000000001</v>
      </c>
      <c r="F33" s="29">
        <v>134.61600000000001</v>
      </c>
      <c r="G33" s="28"/>
      <c r="H33" s="10">
        <v>102.233</v>
      </c>
      <c r="I33" s="11">
        <f>SUM(D33:H33)</f>
        <v>336.34900000000005</v>
      </c>
    </row>
    <row r="34" spans="1:10" ht="16.5" thickBot="1">
      <c r="A34" s="7"/>
      <c r="B34" s="12" t="s">
        <v>16</v>
      </c>
      <c r="C34" s="13"/>
      <c r="D34" s="30">
        <f t="shared" ref="D34:I34" si="5">SUM(D31:D33)</f>
        <v>84.8</v>
      </c>
      <c r="E34" s="30">
        <f t="shared" si="5"/>
        <v>38.433</v>
      </c>
      <c r="F34" s="30">
        <f t="shared" si="5"/>
        <v>221.09900000000002</v>
      </c>
      <c r="G34" s="30">
        <f t="shared" si="5"/>
        <v>57.95</v>
      </c>
      <c r="H34" s="15">
        <f t="shared" si="5"/>
        <v>1778.9159999999999</v>
      </c>
      <c r="I34" s="16">
        <f t="shared" si="5"/>
        <v>2181.1979999999999</v>
      </c>
    </row>
    <row r="35" spans="1:10" ht="26.25" thickBot="1">
      <c r="A35" s="17" t="s">
        <v>20</v>
      </c>
      <c r="B35" s="13"/>
      <c r="C35" s="13"/>
      <c r="D35" s="30">
        <f t="shared" ref="D35:I35" si="6">SUM(D26,D30,D34)</f>
        <v>354.84800000000001</v>
      </c>
      <c r="E35" s="30">
        <f t="shared" si="6"/>
        <v>422.78499999999997</v>
      </c>
      <c r="F35" s="30">
        <f t="shared" si="6"/>
        <v>556.51499999999999</v>
      </c>
      <c r="G35" s="30">
        <f t="shared" si="6"/>
        <v>1670.4660000000001</v>
      </c>
      <c r="H35" s="15">
        <f t="shared" si="6"/>
        <v>3432.1329999999998</v>
      </c>
      <c r="I35" s="16">
        <f t="shared" si="6"/>
        <v>6436.7469999999994</v>
      </c>
      <c r="J35" s="34"/>
    </row>
    <row r="36" spans="1:10">
      <c r="A36" s="42" t="s">
        <v>21</v>
      </c>
      <c r="B36" s="43">
        <v>1</v>
      </c>
      <c r="C36" s="43" t="s">
        <v>7</v>
      </c>
      <c r="D36" s="26">
        <v>123.7</v>
      </c>
      <c r="E36" s="26">
        <v>116.06699999999999</v>
      </c>
      <c r="F36" s="26">
        <v>92.2</v>
      </c>
      <c r="G36" s="26">
        <v>89.466999999999999</v>
      </c>
      <c r="H36" s="44">
        <v>1.8</v>
      </c>
      <c r="I36" s="45">
        <f>SUM(D36:H36)</f>
        <v>423.23399999999998</v>
      </c>
    </row>
    <row r="37" spans="1:10" ht="16.5" thickBot="1">
      <c r="A37" s="7"/>
      <c r="B37" s="9"/>
      <c r="C37" s="9" t="s">
        <v>10</v>
      </c>
      <c r="D37" s="27"/>
      <c r="E37" s="29">
        <v>68.066000000000003</v>
      </c>
      <c r="F37" s="28"/>
      <c r="G37" s="29">
        <v>20.55</v>
      </c>
      <c r="H37" s="1"/>
      <c r="I37" s="11">
        <f>SUM(D37:H37)</f>
        <v>88.616</v>
      </c>
    </row>
    <row r="38" spans="1:10" ht="16.5" thickBot="1">
      <c r="A38" s="7"/>
      <c r="B38" s="12" t="s">
        <v>11</v>
      </c>
      <c r="C38" s="13"/>
      <c r="D38" s="30">
        <f t="shared" ref="D38:I38" si="7">SUM(D36:D37)</f>
        <v>123.7</v>
      </c>
      <c r="E38" s="30">
        <f t="shared" si="7"/>
        <v>184.13299999999998</v>
      </c>
      <c r="F38" s="30">
        <f t="shared" si="7"/>
        <v>92.2</v>
      </c>
      <c r="G38" s="30">
        <f t="shared" si="7"/>
        <v>110.017</v>
      </c>
      <c r="H38" s="15">
        <f t="shared" si="7"/>
        <v>1.8</v>
      </c>
      <c r="I38" s="16">
        <f t="shared" si="7"/>
        <v>511.84999999999997</v>
      </c>
    </row>
    <row r="39" spans="1:10">
      <c r="A39" s="7"/>
      <c r="B39" s="12">
        <v>2</v>
      </c>
      <c r="C39" s="12" t="s">
        <v>7</v>
      </c>
      <c r="D39" s="30">
        <v>56.584000000000003</v>
      </c>
      <c r="E39" s="30">
        <v>70.483000000000004</v>
      </c>
      <c r="F39" s="30">
        <v>156.44999999999999</v>
      </c>
      <c r="G39" s="30">
        <v>146.88300000000001</v>
      </c>
      <c r="H39" s="15">
        <v>7.8159999999999998</v>
      </c>
      <c r="I39" s="16">
        <f>SUM(D39:H39)</f>
        <v>438.21599999999995</v>
      </c>
    </row>
    <row r="40" spans="1:10">
      <c r="A40" s="7"/>
      <c r="B40" s="9"/>
      <c r="C40" s="9" t="s">
        <v>10</v>
      </c>
      <c r="D40" s="27"/>
      <c r="E40" s="29">
        <v>73.100999999999999</v>
      </c>
      <c r="F40" s="28"/>
      <c r="G40" s="28"/>
      <c r="H40" s="1"/>
      <c r="I40" s="11">
        <f>SUM(D40:H40)</f>
        <v>73.100999999999999</v>
      </c>
    </row>
    <row r="41" spans="1:10" ht="16.5" thickBot="1">
      <c r="A41" s="7"/>
      <c r="B41" s="9"/>
      <c r="C41" s="9" t="s">
        <v>15</v>
      </c>
      <c r="D41" s="27"/>
      <c r="E41" s="28"/>
      <c r="F41" s="28"/>
      <c r="G41" s="29">
        <v>37.783000000000001</v>
      </c>
      <c r="H41" s="10">
        <v>190.65</v>
      </c>
      <c r="I41" s="11">
        <f>SUM(D41:H41)</f>
        <v>228.43299999999999</v>
      </c>
    </row>
    <row r="42" spans="1:10" ht="16.5" thickBot="1">
      <c r="A42" s="7"/>
      <c r="B42" s="12" t="s">
        <v>12</v>
      </c>
      <c r="C42" s="13"/>
      <c r="D42" s="30">
        <f t="shared" ref="D42:I42" si="8">SUM(D39:D41)</f>
        <v>56.584000000000003</v>
      </c>
      <c r="E42" s="30">
        <f t="shared" si="8"/>
        <v>143.584</v>
      </c>
      <c r="F42" s="30">
        <f t="shared" si="8"/>
        <v>156.44999999999999</v>
      </c>
      <c r="G42" s="30">
        <f t="shared" si="8"/>
        <v>184.666</v>
      </c>
      <c r="H42" s="15">
        <f t="shared" si="8"/>
        <v>198.46600000000001</v>
      </c>
      <c r="I42" s="16">
        <f t="shared" si="8"/>
        <v>739.75</v>
      </c>
    </row>
    <row r="43" spans="1:10" ht="16.5" thickBot="1">
      <c r="A43" s="7"/>
      <c r="B43" s="35">
        <v>3</v>
      </c>
      <c r="C43" s="35" t="s">
        <v>7</v>
      </c>
      <c r="D43" s="40"/>
      <c r="E43" s="37"/>
      <c r="F43" s="37"/>
      <c r="G43" s="37"/>
      <c r="H43" s="41">
        <v>185.916</v>
      </c>
      <c r="I43" s="39">
        <v>185.916</v>
      </c>
    </row>
    <row r="44" spans="1:10" ht="16.5" thickBot="1">
      <c r="A44" s="7"/>
      <c r="B44" s="12" t="s">
        <v>16</v>
      </c>
      <c r="C44" s="13"/>
      <c r="D44" s="32"/>
      <c r="E44" s="32"/>
      <c r="F44" s="32"/>
      <c r="G44" s="32"/>
      <c r="H44" s="15">
        <f>SUM(H43:H43)</f>
        <v>185.916</v>
      </c>
      <c r="I44" s="16">
        <f>SUM(I43:I43)</f>
        <v>185.916</v>
      </c>
    </row>
    <row r="45" spans="1:10" ht="16.5" thickBot="1">
      <c r="A45" s="17" t="s">
        <v>22</v>
      </c>
      <c r="B45" s="13"/>
      <c r="C45" s="13"/>
      <c r="D45" s="30">
        <f t="shared" ref="D45:I45" si="9">SUM(D38,D42,D44)</f>
        <v>180.28399999999999</v>
      </c>
      <c r="E45" s="30">
        <f t="shared" si="9"/>
        <v>327.71699999999998</v>
      </c>
      <c r="F45" s="30">
        <f t="shared" si="9"/>
        <v>248.64999999999998</v>
      </c>
      <c r="G45" s="30">
        <f t="shared" si="9"/>
        <v>294.68299999999999</v>
      </c>
      <c r="H45" s="15">
        <f t="shared" si="9"/>
        <v>386.18200000000002</v>
      </c>
      <c r="I45" s="16">
        <f t="shared" si="9"/>
        <v>1437.5159999999998</v>
      </c>
      <c r="J45" s="25"/>
    </row>
    <row r="46" spans="1:10">
      <c r="A46" s="17" t="s">
        <v>23</v>
      </c>
      <c r="B46" s="14">
        <v>1</v>
      </c>
      <c r="C46" s="12" t="s">
        <v>7</v>
      </c>
      <c r="D46" s="30">
        <v>4.3330000000000002</v>
      </c>
      <c r="E46" s="30">
        <v>50.7</v>
      </c>
      <c r="F46" s="30">
        <v>261.06599999999997</v>
      </c>
      <c r="G46" s="30">
        <v>10.117000000000001</v>
      </c>
      <c r="H46" s="15">
        <v>256.517</v>
      </c>
      <c r="I46" s="16">
        <f>SUM(D46:H46)</f>
        <v>582.73299999999995</v>
      </c>
    </row>
    <row r="47" spans="1:10">
      <c r="A47" s="7"/>
      <c r="B47" s="9"/>
      <c r="C47" s="9" t="s">
        <v>10</v>
      </c>
      <c r="D47" s="29">
        <v>132.28299999999999</v>
      </c>
      <c r="E47" s="28"/>
      <c r="F47" s="28"/>
      <c r="G47" s="28"/>
      <c r="H47" s="1"/>
      <c r="I47" s="11">
        <f>SUM(D47:H47)</f>
        <v>132.28299999999999</v>
      </c>
    </row>
    <row r="48" spans="1:10" ht="16.5" thickBot="1">
      <c r="A48" s="7"/>
      <c r="B48" s="9"/>
      <c r="C48" s="9" t="s">
        <v>15</v>
      </c>
      <c r="D48" s="27"/>
      <c r="E48" s="28"/>
      <c r="F48" s="28"/>
      <c r="G48" s="29">
        <v>3.9329999999999998</v>
      </c>
      <c r="H48" s="1"/>
      <c r="I48" s="11">
        <f>SUM(D48:H48)</f>
        <v>3.9329999999999998</v>
      </c>
    </row>
    <row r="49" spans="1:10" ht="16.5" thickBot="1">
      <c r="A49" s="7"/>
      <c r="B49" s="12" t="s">
        <v>11</v>
      </c>
      <c r="C49" s="13"/>
      <c r="D49" s="30">
        <f t="shared" ref="D49:I49" si="10">SUM(D46:D48)</f>
        <v>136.61599999999999</v>
      </c>
      <c r="E49" s="30">
        <f t="shared" si="10"/>
        <v>50.7</v>
      </c>
      <c r="F49" s="30">
        <f t="shared" si="10"/>
        <v>261.06599999999997</v>
      </c>
      <c r="G49" s="30">
        <f t="shared" si="10"/>
        <v>14.05</v>
      </c>
      <c r="H49" s="15">
        <f t="shared" si="10"/>
        <v>256.517</v>
      </c>
      <c r="I49" s="16">
        <f t="shared" si="10"/>
        <v>718.94899999999996</v>
      </c>
    </row>
    <row r="50" spans="1:10" ht="16.5" thickBot="1">
      <c r="A50" s="7"/>
      <c r="B50" s="35">
        <v>2</v>
      </c>
      <c r="C50" s="35" t="s">
        <v>7</v>
      </c>
      <c r="D50" s="36">
        <v>240.083</v>
      </c>
      <c r="E50" s="36">
        <v>1981.5160000000001</v>
      </c>
      <c r="F50" s="36">
        <v>407.90100000000001</v>
      </c>
      <c r="G50" s="36">
        <v>50.982999999999997</v>
      </c>
      <c r="H50" s="41">
        <v>80.998999999999995</v>
      </c>
      <c r="I50" s="39">
        <f>SUM(D50:H50)</f>
        <v>2761.482</v>
      </c>
    </row>
    <row r="51" spans="1:10" ht="16.5" thickBot="1">
      <c r="A51" s="7"/>
      <c r="B51" s="12" t="s">
        <v>12</v>
      </c>
      <c r="C51" s="13"/>
      <c r="D51" s="30">
        <f t="shared" ref="D51:I51" si="11">SUM(D50:D50)</f>
        <v>240.083</v>
      </c>
      <c r="E51" s="30">
        <f t="shared" si="11"/>
        <v>1981.5160000000001</v>
      </c>
      <c r="F51" s="30">
        <f t="shared" si="11"/>
        <v>407.90100000000001</v>
      </c>
      <c r="G51" s="30">
        <f t="shared" si="11"/>
        <v>50.982999999999997</v>
      </c>
      <c r="H51" s="15">
        <f t="shared" si="11"/>
        <v>80.998999999999995</v>
      </c>
      <c r="I51" s="16">
        <f t="shared" si="11"/>
        <v>2761.482</v>
      </c>
    </row>
    <row r="52" spans="1:10" ht="16.5" thickBot="1">
      <c r="A52" s="7"/>
      <c r="B52" s="35">
        <v>3</v>
      </c>
      <c r="C52" s="35" t="s">
        <v>7</v>
      </c>
      <c r="D52" s="40"/>
      <c r="E52" s="36">
        <v>104.283</v>
      </c>
      <c r="F52" s="37"/>
      <c r="G52" s="36">
        <v>4.2329999999999997</v>
      </c>
      <c r="H52" s="41">
        <v>472.899</v>
      </c>
      <c r="I52" s="39">
        <f>SUM(D52:H52)</f>
        <v>581.41499999999996</v>
      </c>
    </row>
    <row r="53" spans="1:10" ht="16.5" thickBot="1">
      <c r="A53" s="7"/>
      <c r="B53" s="12" t="s">
        <v>16</v>
      </c>
      <c r="C53" s="13"/>
      <c r="D53" s="30">
        <f t="shared" ref="D53:I53" si="12">SUM(D52:D52)</f>
        <v>0</v>
      </c>
      <c r="E53" s="30">
        <f t="shared" si="12"/>
        <v>104.283</v>
      </c>
      <c r="F53" s="30">
        <f t="shared" si="12"/>
        <v>0</v>
      </c>
      <c r="G53" s="30">
        <f t="shared" si="12"/>
        <v>4.2329999999999997</v>
      </c>
      <c r="H53" s="15">
        <f t="shared" si="12"/>
        <v>472.899</v>
      </c>
      <c r="I53" s="16">
        <f t="shared" si="12"/>
        <v>581.41499999999996</v>
      </c>
    </row>
    <row r="54" spans="1:10" ht="16.5" thickBot="1">
      <c r="A54" s="17" t="s">
        <v>24</v>
      </c>
      <c r="B54" s="13"/>
      <c r="C54" s="13"/>
      <c r="D54" s="30">
        <f t="shared" ref="D54:I54" si="13">SUM(D49,D51,D53)</f>
        <v>376.69899999999996</v>
      </c>
      <c r="E54" s="30">
        <f t="shared" si="13"/>
        <v>2136.4990000000003</v>
      </c>
      <c r="F54" s="30">
        <f t="shared" si="13"/>
        <v>668.96699999999998</v>
      </c>
      <c r="G54" s="30">
        <f t="shared" si="13"/>
        <v>69.266000000000005</v>
      </c>
      <c r="H54" s="15">
        <f t="shared" si="13"/>
        <v>810.41499999999996</v>
      </c>
      <c r="I54" s="16">
        <f t="shared" si="13"/>
        <v>4061.846</v>
      </c>
      <c r="J54" s="25"/>
    </row>
    <row r="55" spans="1:10">
      <c r="A55" s="17" t="s">
        <v>25</v>
      </c>
      <c r="B55" s="12">
        <v>3</v>
      </c>
      <c r="C55" s="12" t="s">
        <v>7</v>
      </c>
      <c r="D55" s="30">
        <v>7.6</v>
      </c>
      <c r="E55" s="30">
        <v>7.3159999999999998</v>
      </c>
      <c r="F55" s="30">
        <v>8.6829999999999998</v>
      </c>
      <c r="G55" s="30">
        <v>12.05</v>
      </c>
      <c r="H55" s="15">
        <v>86.715999999999994</v>
      </c>
      <c r="I55" s="16">
        <f>SUM(D55:H55)</f>
        <v>122.36499999999999</v>
      </c>
    </row>
    <row r="56" spans="1:10">
      <c r="A56" s="7"/>
      <c r="B56" s="9"/>
      <c r="C56" s="9" t="s">
        <v>10</v>
      </c>
      <c r="D56" s="27"/>
      <c r="E56" s="29">
        <v>132.13300000000001</v>
      </c>
      <c r="F56" s="28"/>
      <c r="G56" s="29">
        <v>4.3</v>
      </c>
      <c r="H56" s="10">
        <v>48.216999999999999</v>
      </c>
      <c r="I56" s="11">
        <f>SUM(D56:H56)</f>
        <v>184.65000000000003</v>
      </c>
    </row>
    <row r="57" spans="1:10" ht="16.5" thickBot="1">
      <c r="A57" s="7"/>
      <c r="B57" s="9"/>
      <c r="C57" s="9" t="s">
        <v>15</v>
      </c>
      <c r="D57" s="29">
        <v>22.9</v>
      </c>
      <c r="E57" s="29">
        <v>71.05</v>
      </c>
      <c r="F57" s="28"/>
      <c r="G57" s="28"/>
      <c r="H57" s="1"/>
      <c r="I57" s="11">
        <f>SUM(D57:H57)</f>
        <v>93.949999999999989</v>
      </c>
    </row>
    <row r="58" spans="1:10" ht="16.5" thickBot="1">
      <c r="A58" s="7"/>
      <c r="B58" s="12" t="s">
        <v>16</v>
      </c>
      <c r="C58" s="13"/>
      <c r="D58" s="30">
        <f t="shared" ref="D58:I58" si="14">SUM(D55:D57)</f>
        <v>30.5</v>
      </c>
      <c r="E58" s="30">
        <f t="shared" si="14"/>
        <v>210.49900000000002</v>
      </c>
      <c r="F58" s="30">
        <f t="shared" si="14"/>
        <v>8.6829999999999998</v>
      </c>
      <c r="G58" s="30">
        <f t="shared" si="14"/>
        <v>16.350000000000001</v>
      </c>
      <c r="H58" s="15">
        <f t="shared" si="14"/>
        <v>134.93299999999999</v>
      </c>
      <c r="I58" s="16">
        <f t="shared" si="14"/>
        <v>400.96500000000003</v>
      </c>
    </row>
    <row r="59" spans="1:10" ht="26.25" thickBot="1">
      <c r="A59" s="17" t="s">
        <v>26</v>
      </c>
      <c r="B59" s="13"/>
      <c r="C59" s="13"/>
      <c r="D59" s="30">
        <f>SUM(D58)</f>
        <v>30.5</v>
      </c>
      <c r="E59" s="30">
        <v>210.499</v>
      </c>
      <c r="F59" s="30">
        <v>8.6829999999999998</v>
      </c>
      <c r="G59" s="30">
        <v>16.350000000000001</v>
      </c>
      <c r="H59" s="15">
        <f>SUM(H58)</f>
        <v>134.93299999999999</v>
      </c>
      <c r="I59" s="16">
        <f>SUM(I58)</f>
        <v>400.96500000000003</v>
      </c>
    </row>
    <row r="60" spans="1:10">
      <c r="A60" s="17" t="s">
        <v>27</v>
      </c>
      <c r="B60" s="14">
        <v>1</v>
      </c>
      <c r="C60" s="12" t="s">
        <v>7</v>
      </c>
      <c r="D60" s="30">
        <v>9.5169999999999995</v>
      </c>
      <c r="E60" s="30">
        <v>0.95</v>
      </c>
      <c r="F60" s="30">
        <v>77.3</v>
      </c>
      <c r="G60" s="31"/>
      <c r="H60" s="15">
        <v>18.417000000000002</v>
      </c>
      <c r="I60" s="16">
        <f>SUM(D60:H60)</f>
        <v>106.184</v>
      </c>
    </row>
    <row r="61" spans="1:10" ht="16.5" thickBot="1">
      <c r="A61" s="7"/>
      <c r="B61" s="9"/>
      <c r="C61" s="9" t="s">
        <v>10</v>
      </c>
      <c r="D61" s="29">
        <v>175.583</v>
      </c>
      <c r="E61" s="29">
        <v>44.499000000000002</v>
      </c>
      <c r="F61" s="29">
        <v>20.283000000000001</v>
      </c>
      <c r="G61" s="28"/>
      <c r="H61" s="10">
        <v>108.116</v>
      </c>
      <c r="I61" s="11">
        <f>SUM(D61:H61)</f>
        <v>348.48099999999999</v>
      </c>
    </row>
    <row r="62" spans="1:10" ht="16.5" thickBot="1">
      <c r="A62" s="7"/>
      <c r="B62" s="12" t="s">
        <v>11</v>
      </c>
      <c r="C62" s="13"/>
      <c r="D62" s="30">
        <f t="shared" ref="D62:I62" si="15">SUM(D60:D61)</f>
        <v>185.1</v>
      </c>
      <c r="E62" s="30">
        <f t="shared" si="15"/>
        <v>45.449000000000005</v>
      </c>
      <c r="F62" s="30">
        <f t="shared" si="15"/>
        <v>97.582999999999998</v>
      </c>
      <c r="G62" s="30">
        <f t="shared" si="15"/>
        <v>0</v>
      </c>
      <c r="H62" s="15">
        <f t="shared" si="15"/>
        <v>126.533</v>
      </c>
      <c r="I62" s="16">
        <f t="shared" si="15"/>
        <v>454.66499999999996</v>
      </c>
    </row>
    <row r="63" spans="1:10" ht="16.5" thickBot="1">
      <c r="A63" s="7"/>
      <c r="B63" s="35">
        <v>2</v>
      </c>
      <c r="C63" s="35" t="s">
        <v>7</v>
      </c>
      <c r="D63" s="36">
        <v>6.0339999999999998</v>
      </c>
      <c r="E63" s="37"/>
      <c r="F63" s="36">
        <v>0.25</v>
      </c>
      <c r="G63" s="36">
        <v>2.3330000000000002</v>
      </c>
      <c r="H63" s="41">
        <v>4.8170000000000002</v>
      </c>
      <c r="I63" s="39">
        <f>SUM(D63:H63)</f>
        <v>13.434000000000001</v>
      </c>
    </row>
    <row r="64" spans="1:10" ht="16.5" thickBot="1">
      <c r="A64" s="7"/>
      <c r="B64" s="12" t="s">
        <v>12</v>
      </c>
      <c r="C64" s="13"/>
      <c r="D64" s="30">
        <f>SUM(D63:D63)</f>
        <v>6.0339999999999998</v>
      </c>
      <c r="E64" s="30"/>
      <c r="F64" s="30">
        <f>SUM(F63:F63)</f>
        <v>0.25</v>
      </c>
      <c r="G64" s="30">
        <f>SUM(G63:G63)</f>
        <v>2.3330000000000002</v>
      </c>
      <c r="H64" s="15">
        <f>SUM(H63:H63)</f>
        <v>4.8170000000000002</v>
      </c>
      <c r="I64" s="16">
        <f>SUM(I63:I63)</f>
        <v>13.434000000000001</v>
      </c>
    </row>
    <row r="65" spans="1:10">
      <c r="A65" s="7"/>
      <c r="B65" s="12">
        <v>3</v>
      </c>
      <c r="C65" s="12" t="s">
        <v>7</v>
      </c>
      <c r="D65" s="30">
        <v>1.1499999999999999</v>
      </c>
      <c r="E65" s="30">
        <v>1.917</v>
      </c>
      <c r="F65" s="30">
        <v>1.4339999999999999</v>
      </c>
      <c r="G65" s="30">
        <v>4.45</v>
      </c>
      <c r="H65" s="15">
        <v>2.7829999999999999</v>
      </c>
      <c r="I65" s="16">
        <f>SUM(D65:H65)</f>
        <v>11.734</v>
      </c>
    </row>
    <row r="66" spans="1:10">
      <c r="A66" s="7"/>
      <c r="B66" s="9"/>
      <c r="C66" s="9" t="s">
        <v>10</v>
      </c>
      <c r="D66" s="27"/>
      <c r="E66" s="29">
        <v>113.117</v>
      </c>
      <c r="F66" s="29">
        <v>197.11699999999999</v>
      </c>
      <c r="G66" s="28"/>
      <c r="H66" s="1"/>
      <c r="I66" s="11">
        <f>SUM(D66:H66)</f>
        <v>310.23399999999998</v>
      </c>
    </row>
    <row r="67" spans="1:10" ht="16.5" thickBot="1">
      <c r="A67" s="7"/>
      <c r="B67" s="9"/>
      <c r="C67" s="9" t="s">
        <v>15</v>
      </c>
      <c r="D67" s="27"/>
      <c r="E67" s="28"/>
      <c r="F67" s="28"/>
      <c r="G67" s="29">
        <v>71</v>
      </c>
      <c r="H67" s="10">
        <v>52.7</v>
      </c>
      <c r="I67" s="11">
        <f>SUM(D67:H67)</f>
        <v>123.7</v>
      </c>
    </row>
    <row r="68" spans="1:10" ht="16.5" thickBot="1">
      <c r="A68" s="7"/>
      <c r="B68" s="12" t="s">
        <v>16</v>
      </c>
      <c r="C68" s="13"/>
      <c r="D68" s="30">
        <f t="shared" ref="D68:I68" si="16">SUM(D65:D67)</f>
        <v>1.1499999999999999</v>
      </c>
      <c r="E68" s="30">
        <f t="shared" si="16"/>
        <v>115.03400000000001</v>
      </c>
      <c r="F68" s="30">
        <f t="shared" si="16"/>
        <v>198.55099999999999</v>
      </c>
      <c r="G68" s="30">
        <f t="shared" si="16"/>
        <v>75.45</v>
      </c>
      <c r="H68" s="15">
        <f t="shared" si="16"/>
        <v>55.483000000000004</v>
      </c>
      <c r="I68" s="16">
        <f t="shared" si="16"/>
        <v>445.66799999999995</v>
      </c>
    </row>
    <row r="69" spans="1:10" ht="16.5" thickBot="1">
      <c r="A69" s="17" t="s">
        <v>28</v>
      </c>
      <c r="B69" s="13"/>
      <c r="C69" s="13"/>
      <c r="D69" s="30">
        <f t="shared" ref="D69:I69" si="17">SUM(D62,D64,D68)</f>
        <v>192.28399999999999</v>
      </c>
      <c r="E69" s="30">
        <f t="shared" si="17"/>
        <v>160.483</v>
      </c>
      <c r="F69" s="30">
        <f t="shared" si="17"/>
        <v>296.38400000000001</v>
      </c>
      <c r="G69" s="30">
        <f t="shared" si="17"/>
        <v>77.783000000000001</v>
      </c>
      <c r="H69" s="15">
        <f t="shared" si="17"/>
        <v>186.833</v>
      </c>
      <c r="I69" s="16">
        <f t="shared" si="17"/>
        <v>913.76699999999994</v>
      </c>
      <c r="J69" s="25"/>
    </row>
    <row r="70" spans="1:10">
      <c r="A70" s="17" t="s">
        <v>29</v>
      </c>
      <c r="B70" s="14">
        <v>1</v>
      </c>
      <c r="C70" s="12" t="s">
        <v>7</v>
      </c>
      <c r="D70" s="30">
        <v>2</v>
      </c>
      <c r="E70" s="30">
        <v>109.8</v>
      </c>
      <c r="F70" s="30">
        <v>30.183</v>
      </c>
      <c r="G70" s="30">
        <v>2.0670000000000002</v>
      </c>
      <c r="H70" s="15">
        <v>2210.3670000000002</v>
      </c>
      <c r="I70" s="16">
        <f>SUM(D70:H70)</f>
        <v>2354.4170000000004</v>
      </c>
    </row>
    <row r="71" spans="1:10" ht="16.5" thickBot="1">
      <c r="A71" s="7"/>
      <c r="B71" s="9"/>
      <c r="C71" s="9" t="s">
        <v>10</v>
      </c>
      <c r="D71" s="27"/>
      <c r="E71" s="29">
        <v>194.25</v>
      </c>
      <c r="F71" s="28"/>
      <c r="G71" s="28"/>
      <c r="H71" s="10">
        <v>4.55</v>
      </c>
      <c r="I71" s="11">
        <f>SUM(D71:H71)</f>
        <v>198.8</v>
      </c>
    </row>
    <row r="72" spans="1:10" ht="16.5" thickBot="1">
      <c r="A72" s="7"/>
      <c r="B72" s="12" t="s">
        <v>11</v>
      </c>
      <c r="C72" s="13"/>
      <c r="D72" s="30">
        <v>2</v>
      </c>
      <c r="E72" s="30">
        <f>SUM(E70:E71)</f>
        <v>304.05</v>
      </c>
      <c r="F72" s="30">
        <f>SUM(F70:F71)</f>
        <v>30.183</v>
      </c>
      <c r="G72" s="30">
        <f>SUM(G70:G71)</f>
        <v>2.0670000000000002</v>
      </c>
      <c r="H72" s="15">
        <f>SUM(H70:H71)</f>
        <v>2214.9170000000004</v>
      </c>
      <c r="I72" s="16">
        <f>SUM(I70:I71)</f>
        <v>2553.2170000000006</v>
      </c>
    </row>
    <row r="73" spans="1:10">
      <c r="A73" s="7"/>
      <c r="B73" s="12">
        <v>2</v>
      </c>
      <c r="C73" s="12" t="s">
        <v>7</v>
      </c>
      <c r="D73" s="30">
        <v>849.26700000000005</v>
      </c>
      <c r="E73" s="30">
        <v>78.2</v>
      </c>
      <c r="F73" s="31"/>
      <c r="G73" s="30">
        <v>44.283000000000001</v>
      </c>
      <c r="H73" s="15">
        <v>79.816999999999993</v>
      </c>
      <c r="I73" s="16">
        <f>SUM(D73:H73)</f>
        <v>1051.567</v>
      </c>
    </row>
    <row r="74" spans="1:10">
      <c r="A74" s="7"/>
      <c r="B74" s="9"/>
      <c r="C74" s="9" t="s">
        <v>10</v>
      </c>
      <c r="D74" s="29">
        <v>26.033000000000001</v>
      </c>
      <c r="E74" s="29">
        <v>36.417000000000002</v>
      </c>
      <c r="F74" s="29">
        <v>27.433</v>
      </c>
      <c r="G74" s="29">
        <v>186.2</v>
      </c>
      <c r="H74" s="10">
        <v>24.3</v>
      </c>
      <c r="I74" s="11">
        <f>SUM(D74:H74)</f>
        <v>300.38299999999998</v>
      </c>
    </row>
    <row r="75" spans="1:10" ht="16.5" thickBot="1">
      <c r="A75" s="7"/>
      <c r="B75" s="9"/>
      <c r="C75" s="9" t="s">
        <v>15</v>
      </c>
      <c r="D75" s="27"/>
      <c r="E75" s="28"/>
      <c r="F75" s="29">
        <v>170.7</v>
      </c>
      <c r="G75" s="28"/>
      <c r="H75" s="1"/>
      <c r="I75" s="11">
        <f>SUM(D75:H75)</f>
        <v>170.7</v>
      </c>
    </row>
    <row r="76" spans="1:10" ht="16.5" thickBot="1">
      <c r="A76" s="7"/>
      <c r="B76" s="12" t="s">
        <v>12</v>
      </c>
      <c r="C76" s="13"/>
      <c r="D76" s="30">
        <f t="shared" ref="D76:I76" si="18">SUM(D73:D75)</f>
        <v>875.30000000000007</v>
      </c>
      <c r="E76" s="30">
        <f t="shared" si="18"/>
        <v>114.617</v>
      </c>
      <c r="F76" s="30">
        <f t="shared" si="18"/>
        <v>198.13299999999998</v>
      </c>
      <c r="G76" s="30">
        <f t="shared" si="18"/>
        <v>230.483</v>
      </c>
      <c r="H76" s="15">
        <f t="shared" si="18"/>
        <v>104.11699999999999</v>
      </c>
      <c r="I76" s="16">
        <f t="shared" si="18"/>
        <v>1522.65</v>
      </c>
    </row>
    <row r="77" spans="1:10">
      <c r="A77" s="7"/>
      <c r="B77" s="12">
        <v>3</v>
      </c>
      <c r="C77" s="12" t="s">
        <v>7</v>
      </c>
      <c r="D77" s="30">
        <v>136.38399999999999</v>
      </c>
      <c r="E77" s="30">
        <v>77.566999999999993</v>
      </c>
      <c r="F77" s="30">
        <v>27.617000000000001</v>
      </c>
      <c r="G77" s="31"/>
      <c r="H77" s="15">
        <v>235.93299999999999</v>
      </c>
      <c r="I77" s="16">
        <f>SUM(D77:H77)</f>
        <v>477.50099999999998</v>
      </c>
    </row>
    <row r="78" spans="1:10" ht="16.5" thickBot="1">
      <c r="A78" s="7"/>
      <c r="B78" s="9"/>
      <c r="C78" s="9" t="s">
        <v>10</v>
      </c>
      <c r="D78" s="29">
        <v>123.2</v>
      </c>
      <c r="E78" s="28"/>
      <c r="F78" s="28"/>
      <c r="G78" s="28"/>
      <c r="H78" s="1"/>
      <c r="I78" s="11">
        <f>SUM(D78:H78)</f>
        <v>123.2</v>
      </c>
    </row>
    <row r="79" spans="1:10" ht="16.5" thickBot="1">
      <c r="A79" s="7"/>
      <c r="B79" s="12" t="s">
        <v>16</v>
      </c>
      <c r="C79" s="13"/>
      <c r="D79" s="30">
        <f>SUM(D77:D78)</f>
        <v>259.584</v>
      </c>
      <c r="E79" s="30">
        <f>SUM(E77:E78)</f>
        <v>77.566999999999993</v>
      </c>
      <c r="F79" s="30">
        <f>SUM(F77:F78)</f>
        <v>27.617000000000001</v>
      </c>
      <c r="G79" s="32"/>
      <c r="H79" s="15">
        <f>SUM(H77:H78)</f>
        <v>235.93299999999999</v>
      </c>
      <c r="I79" s="16">
        <f>SUM(I77:I78)</f>
        <v>600.70100000000002</v>
      </c>
    </row>
    <row r="80" spans="1:10">
      <c r="A80" s="7"/>
      <c r="B80" s="12">
        <v>4</v>
      </c>
      <c r="C80" s="12" t="s">
        <v>7</v>
      </c>
      <c r="D80" s="30">
        <v>18.332999999999998</v>
      </c>
      <c r="E80" s="30">
        <v>53.982999999999997</v>
      </c>
      <c r="F80" s="30">
        <v>32.799999999999997</v>
      </c>
      <c r="G80" s="30">
        <v>115.533</v>
      </c>
      <c r="H80" s="15">
        <v>561.58399999999995</v>
      </c>
      <c r="I80" s="16">
        <f>SUM(D80:H80)</f>
        <v>782.23299999999995</v>
      </c>
    </row>
    <row r="81" spans="1:10">
      <c r="A81" s="7"/>
      <c r="B81" s="9"/>
      <c r="C81" s="9" t="s">
        <v>10</v>
      </c>
      <c r="D81" s="27"/>
      <c r="E81" s="28"/>
      <c r="F81" s="28"/>
      <c r="G81" s="29">
        <v>40.082999999999998</v>
      </c>
      <c r="H81" s="1"/>
      <c r="I81" s="11">
        <f>SUM(D81:H81)</f>
        <v>40.082999999999998</v>
      </c>
    </row>
    <row r="82" spans="1:10" ht="16.5" thickBot="1">
      <c r="A82" s="7"/>
      <c r="B82" s="9"/>
      <c r="C82" s="9" t="s">
        <v>15</v>
      </c>
      <c r="D82" s="29">
        <v>38.982999999999997</v>
      </c>
      <c r="E82" s="28"/>
      <c r="F82" s="29">
        <v>152.88300000000001</v>
      </c>
      <c r="G82" s="29">
        <v>35.4</v>
      </c>
      <c r="H82" s="1"/>
      <c r="I82" s="11">
        <f>SUM(D82:H82)</f>
        <v>227.26600000000002</v>
      </c>
    </row>
    <row r="83" spans="1:10" ht="16.5" thickBot="1">
      <c r="A83" s="7"/>
      <c r="B83" s="12" t="s">
        <v>17</v>
      </c>
      <c r="C83" s="13"/>
      <c r="D83" s="30">
        <f t="shared" ref="D83:I83" si="19">SUM(D80:D82)</f>
        <v>57.315999999999995</v>
      </c>
      <c r="E83" s="30">
        <f t="shared" si="19"/>
        <v>53.982999999999997</v>
      </c>
      <c r="F83" s="30">
        <f t="shared" si="19"/>
        <v>185.68299999999999</v>
      </c>
      <c r="G83" s="30">
        <f t="shared" si="19"/>
        <v>191.01599999999999</v>
      </c>
      <c r="H83" s="15">
        <f t="shared" si="19"/>
        <v>561.58399999999995</v>
      </c>
      <c r="I83" s="16">
        <f t="shared" si="19"/>
        <v>1049.5819999999999</v>
      </c>
    </row>
    <row r="84" spans="1:10" ht="16.5" thickBot="1">
      <c r="A84" s="17" t="s">
        <v>30</v>
      </c>
      <c r="B84" s="13"/>
      <c r="C84" s="13"/>
      <c r="D84" s="30">
        <f t="shared" ref="D84:I84" si="20">SUM(D72,D76,D79,D83)</f>
        <v>1194.2</v>
      </c>
      <c r="E84" s="30">
        <f t="shared" si="20"/>
        <v>550.21699999999998</v>
      </c>
      <c r="F84" s="30">
        <f t="shared" si="20"/>
        <v>441.61599999999999</v>
      </c>
      <c r="G84" s="30">
        <f t="shared" si="20"/>
        <v>423.56600000000003</v>
      </c>
      <c r="H84" s="15">
        <f t="shared" si="20"/>
        <v>3116.5510000000004</v>
      </c>
      <c r="I84" s="16">
        <f t="shared" si="20"/>
        <v>5726.1500000000015</v>
      </c>
      <c r="J84" s="25"/>
    </row>
    <row r="85" spans="1:10">
      <c r="A85" s="17" t="s">
        <v>31</v>
      </c>
      <c r="B85" s="12">
        <v>6</v>
      </c>
      <c r="C85" s="12" t="s">
        <v>7</v>
      </c>
      <c r="D85" s="30">
        <v>5.0999999999999996</v>
      </c>
      <c r="E85" s="30">
        <v>390.31599999999997</v>
      </c>
      <c r="F85" s="30">
        <v>70.884</v>
      </c>
      <c r="G85" s="30">
        <v>1114.4839999999999</v>
      </c>
      <c r="H85" s="15">
        <v>674.5</v>
      </c>
      <c r="I85" s="16">
        <f>SUM(D85:H85)</f>
        <v>2255.2839999999997</v>
      </c>
    </row>
    <row r="86" spans="1:10" ht="16.5" thickBot="1">
      <c r="A86" s="7"/>
      <c r="B86" s="9"/>
      <c r="C86" s="9" t="s">
        <v>10</v>
      </c>
      <c r="D86" s="27"/>
      <c r="E86" s="29">
        <v>39.701000000000001</v>
      </c>
      <c r="F86" s="28"/>
      <c r="G86" s="28"/>
      <c r="H86" s="10">
        <v>340.38299999999998</v>
      </c>
      <c r="I86" s="11">
        <f>SUM(D86:H86)</f>
        <v>380.084</v>
      </c>
    </row>
    <row r="87" spans="1:10" ht="16.5" thickBot="1">
      <c r="A87" s="7"/>
      <c r="B87" s="12" t="s">
        <v>32</v>
      </c>
      <c r="C87" s="13"/>
      <c r="D87" s="30">
        <f t="shared" ref="D87:I87" si="21">SUM(D85:D86)</f>
        <v>5.0999999999999996</v>
      </c>
      <c r="E87" s="30">
        <f t="shared" si="21"/>
        <v>430.017</v>
      </c>
      <c r="F87" s="30">
        <f t="shared" si="21"/>
        <v>70.884</v>
      </c>
      <c r="G87" s="30">
        <f t="shared" si="21"/>
        <v>1114.4839999999999</v>
      </c>
      <c r="H87" s="15">
        <f t="shared" si="21"/>
        <v>1014.883</v>
      </c>
      <c r="I87" s="16">
        <f t="shared" si="21"/>
        <v>2635.3679999999995</v>
      </c>
    </row>
    <row r="88" spans="1:10" ht="16.5" thickBot="1">
      <c r="A88" s="17" t="s">
        <v>33</v>
      </c>
      <c r="B88" s="13"/>
      <c r="C88" s="13"/>
      <c r="D88" s="30">
        <f t="shared" ref="D88:I88" si="22">SUM(D87)</f>
        <v>5.0999999999999996</v>
      </c>
      <c r="E88" s="30">
        <f t="shared" si="22"/>
        <v>430.017</v>
      </c>
      <c r="F88" s="30">
        <f t="shared" si="22"/>
        <v>70.884</v>
      </c>
      <c r="G88" s="30">
        <f t="shared" si="22"/>
        <v>1114.4839999999999</v>
      </c>
      <c r="H88" s="15">
        <f t="shared" si="22"/>
        <v>1014.883</v>
      </c>
      <c r="I88" s="16">
        <f t="shared" si="22"/>
        <v>2635.3679999999995</v>
      </c>
      <c r="J88" s="25"/>
    </row>
    <row r="89" spans="1:10">
      <c r="A89" s="42" t="s">
        <v>34</v>
      </c>
      <c r="B89" s="43">
        <v>1</v>
      </c>
      <c r="C89" s="43" t="s">
        <v>7</v>
      </c>
      <c r="D89" s="26">
        <v>41.982999999999997</v>
      </c>
      <c r="E89" s="26">
        <v>115.099</v>
      </c>
      <c r="F89" s="26">
        <v>12.766</v>
      </c>
      <c r="G89" s="26">
        <v>174.65</v>
      </c>
      <c r="H89" s="44">
        <v>23.632999999999999</v>
      </c>
      <c r="I89" s="45">
        <f>SUM(D89:H89)</f>
        <v>368.13099999999997</v>
      </c>
    </row>
    <row r="90" spans="1:10">
      <c r="A90" s="7"/>
      <c r="B90" s="9"/>
      <c r="C90" s="9" t="s">
        <v>10</v>
      </c>
      <c r="D90" s="29">
        <v>80.983000000000004</v>
      </c>
      <c r="E90" s="28"/>
      <c r="F90" s="28"/>
      <c r="G90" s="29">
        <v>162.98400000000001</v>
      </c>
      <c r="H90" s="10">
        <v>65.632999999999996</v>
      </c>
      <c r="I90" s="11">
        <f>SUM(D90:H90)</f>
        <v>309.60000000000002</v>
      </c>
    </row>
    <row r="91" spans="1:10" ht="16.5" thickBot="1">
      <c r="A91" s="7"/>
      <c r="B91" s="9"/>
      <c r="C91" s="9" t="s">
        <v>15</v>
      </c>
      <c r="D91" s="29">
        <v>34.866</v>
      </c>
      <c r="E91" s="29">
        <v>74.516999999999996</v>
      </c>
      <c r="F91" s="28"/>
      <c r="G91" s="28"/>
      <c r="H91" s="1"/>
      <c r="I91" s="11">
        <f>SUM(D91:H91)</f>
        <v>109.383</v>
      </c>
    </row>
    <row r="92" spans="1:10" ht="16.5" thickBot="1">
      <c r="A92" s="7"/>
      <c r="B92" s="12" t="s">
        <v>11</v>
      </c>
      <c r="C92" s="13"/>
      <c r="D92" s="30">
        <f t="shared" ref="D92:I92" si="23">SUM(D89:D91)</f>
        <v>157.83199999999999</v>
      </c>
      <c r="E92" s="30">
        <f t="shared" si="23"/>
        <v>189.61599999999999</v>
      </c>
      <c r="F92" s="30">
        <f t="shared" si="23"/>
        <v>12.766</v>
      </c>
      <c r="G92" s="30">
        <f t="shared" si="23"/>
        <v>337.63400000000001</v>
      </c>
      <c r="H92" s="15">
        <f t="shared" si="23"/>
        <v>89.265999999999991</v>
      </c>
      <c r="I92" s="16">
        <f t="shared" si="23"/>
        <v>787.11400000000003</v>
      </c>
    </row>
    <row r="93" spans="1:10">
      <c r="A93" s="7"/>
      <c r="B93" s="12">
        <v>2</v>
      </c>
      <c r="C93" s="12" t="s">
        <v>7</v>
      </c>
      <c r="D93" s="30">
        <v>55.917000000000002</v>
      </c>
      <c r="E93" s="30">
        <v>80.066999999999993</v>
      </c>
      <c r="F93" s="30">
        <v>390.21899999999999</v>
      </c>
      <c r="G93" s="30">
        <v>123.783</v>
      </c>
      <c r="H93" s="15">
        <v>67.183000000000007</v>
      </c>
      <c r="I93" s="16">
        <f>SUM(D93:H93)</f>
        <v>717.16899999999998</v>
      </c>
    </row>
    <row r="94" spans="1:10">
      <c r="A94" s="7"/>
      <c r="B94" s="9"/>
      <c r="C94" s="9" t="s">
        <v>10</v>
      </c>
      <c r="D94" s="27"/>
      <c r="E94" s="29">
        <v>74.801000000000002</v>
      </c>
      <c r="F94" s="28"/>
      <c r="G94" s="29">
        <v>108.43300000000001</v>
      </c>
      <c r="H94" s="1"/>
      <c r="I94" s="11">
        <f>SUM(D94:H94)</f>
        <v>183.23400000000001</v>
      </c>
    </row>
    <row r="95" spans="1:10" ht="16.5" thickBot="1">
      <c r="A95" s="7"/>
      <c r="B95" s="9"/>
      <c r="C95" s="9" t="s">
        <v>15</v>
      </c>
      <c r="D95" s="27"/>
      <c r="E95" s="29">
        <v>93.867000000000004</v>
      </c>
      <c r="F95" s="29">
        <v>32.4</v>
      </c>
      <c r="G95" s="29">
        <v>42.683</v>
      </c>
      <c r="H95" s="10">
        <v>3.0169999999999999</v>
      </c>
      <c r="I95" s="11">
        <f>SUM(D95:H95)</f>
        <v>171.96699999999998</v>
      </c>
    </row>
    <row r="96" spans="1:10" ht="16.5" thickBot="1">
      <c r="A96" s="7"/>
      <c r="B96" s="12" t="s">
        <v>12</v>
      </c>
      <c r="C96" s="13"/>
      <c r="D96" s="30">
        <f t="shared" ref="D96:I96" si="24">SUM(D93:D95)</f>
        <v>55.917000000000002</v>
      </c>
      <c r="E96" s="30">
        <f t="shared" si="24"/>
        <v>248.73500000000001</v>
      </c>
      <c r="F96" s="30">
        <f t="shared" si="24"/>
        <v>422.61899999999997</v>
      </c>
      <c r="G96" s="30">
        <f t="shared" si="24"/>
        <v>274.899</v>
      </c>
      <c r="H96" s="15">
        <f t="shared" si="24"/>
        <v>70.2</v>
      </c>
      <c r="I96" s="16">
        <f t="shared" si="24"/>
        <v>1072.3699999999999</v>
      </c>
    </row>
    <row r="97" spans="1:10" ht="16.5" thickBot="1">
      <c r="A97" s="17" t="s">
        <v>35</v>
      </c>
      <c r="B97" s="13"/>
      <c r="C97" s="13"/>
      <c r="D97" s="30">
        <f t="shared" ref="D97:I97" si="25">SUM(D92,D96)</f>
        <v>213.749</v>
      </c>
      <c r="E97" s="30">
        <f t="shared" si="25"/>
        <v>438.351</v>
      </c>
      <c r="F97" s="30">
        <f t="shared" si="25"/>
        <v>435.38499999999999</v>
      </c>
      <c r="G97" s="30">
        <f t="shared" si="25"/>
        <v>612.53300000000002</v>
      </c>
      <c r="H97" s="15">
        <f t="shared" si="25"/>
        <v>159.46600000000001</v>
      </c>
      <c r="I97" s="16">
        <f t="shared" si="25"/>
        <v>1859.4839999999999</v>
      </c>
      <c r="J97" s="25"/>
    </row>
    <row r="98" spans="1:10" ht="16.5" thickBot="1">
      <c r="A98" s="17"/>
      <c r="B98" s="13"/>
      <c r="C98" s="13"/>
      <c r="D98" s="30"/>
      <c r="E98" s="30"/>
      <c r="F98" s="30"/>
      <c r="G98" s="30"/>
      <c r="H98" s="13"/>
      <c r="I98" s="16"/>
    </row>
    <row r="99" spans="1:10" ht="16.5" thickBot="1">
      <c r="A99" s="18" t="s">
        <v>5</v>
      </c>
      <c r="B99" s="19"/>
      <c r="C99" s="19"/>
      <c r="D99" s="33">
        <f t="shared" ref="D99:I99" si="26">SUM(D5,D11,D22,D35,D45,D54,D59,D69,D84,D88,D97)</f>
        <v>5719.6469999999999</v>
      </c>
      <c r="E99" s="33">
        <f t="shared" si="26"/>
        <v>9301.7669999999998</v>
      </c>
      <c r="F99" s="33">
        <f t="shared" si="26"/>
        <v>3857.5330000000004</v>
      </c>
      <c r="G99" s="33">
        <f t="shared" si="26"/>
        <v>4286.3639999999996</v>
      </c>
      <c r="H99" s="20">
        <f t="shared" si="26"/>
        <v>10402.214999999998</v>
      </c>
      <c r="I99" s="21">
        <f t="shared" si="26"/>
        <v>33567.525999999998</v>
      </c>
      <c r="J99" s="34"/>
    </row>
    <row r="101" spans="1:10">
      <c r="A101" s="23" t="s">
        <v>40</v>
      </c>
      <c r="B101" s="23"/>
    </row>
    <row r="102" spans="1:10">
      <c r="A102" s="22" t="s">
        <v>7</v>
      </c>
      <c r="B102" s="22" t="s">
        <v>37</v>
      </c>
      <c r="C102" s="22"/>
      <c r="D102" s="22"/>
    </row>
    <row r="103" spans="1:10">
      <c r="A103" s="22" t="s">
        <v>10</v>
      </c>
      <c r="B103" s="22" t="s">
        <v>38</v>
      </c>
      <c r="C103" s="22"/>
      <c r="D103" s="22"/>
    </row>
    <row r="104" spans="1:10">
      <c r="A104" s="22" t="s">
        <v>15</v>
      </c>
      <c r="B104" s="22" t="s">
        <v>39</v>
      </c>
      <c r="C104" s="22"/>
      <c r="D104" s="22"/>
    </row>
  </sheetData>
  <mergeCells count="1">
    <mergeCell ref="D1:G1"/>
  </mergeCells>
  <phoneticPr fontId="0" type="noConversion"/>
  <printOptions horizontalCentered="1"/>
  <pageMargins left="0.7" right="0.7" top="0.75" bottom="0.75" header="0.3" footer="0.3"/>
  <pageSetup scale="82" fitToHeight="2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 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Manager/>
  <Company/>
  <LinksUpToDate>false</LinksUpToDate>
  <SharedDoc>false</SharedDoc>
  <HyperlinkBase> </HyperlinkBase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 </dc:subject>
  <dc:creator/>
  <cp:keywords> </cp:keywords>
  <dc:description> </dc:description>
  <cp:lastModifiedBy/>
  <cp:lastPrinted>1970-01-01T06:00:00Z</cp:lastPrinted>
  <dcterms:created xsi:type="dcterms:W3CDTF">1970-01-01T06:00:00Z</dcterms:created>
  <dcterms:modified xsi:type="dcterms:W3CDTF">2013-01-14T18:12:08Z</dcterms:modified>
  <cp:category> </cp:category>
</cp:coreProperties>
</file>